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<sst xmlns="http://schemas.openxmlformats.org/spreadsheetml/2006/main" count="722" uniqueCount="115">
  <si>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</si>
  <si>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</si>
  <si>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</si>
  <si>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</si>
  <si>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</si>
  <si>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</si>
  <si>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</si>
  <si>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</si>
  <si>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</si>
  <si>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</si>
  <si>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</si>
  <si>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</si>
  <si>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</si>
  <si>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</si>
  <si>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</si>
  <si>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</si>
  <si>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</si>
  <si>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</si>
  <si>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</si>
  <si>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</si>
  <si>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</si>
  <si>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</si>
  <si>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</si>
  <si>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</si>
  <si>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</si>
  <si>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</si>
  <si>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</si>
  <si>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</si>
  <si>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</si>
  <si>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</si>
  <si>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</si>
  <si>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</si>
  <si>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</si>
  <si>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</si>
  <si>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</si>
  <si>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</si>
  <si>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</si>
  <si>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</si>
  <si>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</si>
  <si>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</si>
  <si>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</si>
  <si>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</si>
  <si>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</si>
  <si>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</si>
  <si>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</si>
  <si>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</si>
  <si>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</si>
  <si>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</si>
  <si>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</si>
  <si>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</si>
  <si>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</si>
  <si>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</si>
  <si>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</si>
  <si>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</si>
  <si>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</si>
  <si>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</si>
  <si>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</si>
  <si>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</si>
  <si>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</si>
  <si>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</si>
  <si>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</si>
  <si>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</si>
  <si>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</si>
  <si>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</si>
  <si>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</si>
  <si>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</si>
  <si>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</si>
  <si>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</si>
  <si>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</si>
  <si>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</si>
  <si>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</si>
  <si>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</si>
  <si>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</si>
  <si>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</si>
  <si>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</si>
  <si>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</si>
  <si>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</si>
  <si>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</si>
  <si>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</si>
  <si>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</si>
  <si>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</si>
  <si>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</si>
  <si>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fuera de la estación para calibración </t>
  </si>
  <si>
    <t>TEMPERATURA AMBIENTAL (°C)</t>
  </si>
  <si>
    <t>PRESIÓN AMBIENTAL (mmHg)</t>
  </si>
  <si>
    <t>FILTRO DE MUESTREO</t>
  </si>
  <si>
    <t>---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</si>
  <si>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</si>
  <si>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</si>
  <si>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</si>
  <si>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</si>
  <si>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</si>
  <si>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</si>
  <si>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</si>
  <si>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</si>
  <si>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</si>
  <si>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</si>
  <si>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Si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</si>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</sst>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7" fillId="0" fontId="5" numFmtId="0" xfId="0" applyAlignment="1" applyBorder="1" applyFont="1">
      <alignment horizontal="center"/>
    </xf>
    <xf borderId="11" fillId="2" fontId="4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4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4" numFmtId="0" xfId="0" applyAlignment="1" applyBorder="1" applyFont="1">
      <alignment horizontal="center" shrinkToFit="0" vertical="center" wrapText="1"/>
    </xf>
    <xf borderId="17" fillId="2" fontId="4" numFmtId="0" xfId="0" applyAlignment="1" applyBorder="1" applyFont="1">
      <alignment horizontal="center" shrinkToFit="0" vertical="center" wrapText="1"/>
    </xf>
    <xf borderId="18" fillId="2" fontId="4" numFmtId="0" xfId="0" applyAlignment="1" applyBorder="1" applyFont="1">
      <alignment horizontal="center" shrinkToFit="0" vertical="center" wrapText="1"/>
    </xf>
    <xf borderId="19" fillId="3" fontId="5" numFmtId="0" xfId="0" applyAlignment="1" applyBorder="1" applyFill="1" applyFont="1">
      <alignment horizontal="center" shrinkToFit="0" vertical="center" wrapText="1"/>
    </xf>
    <xf borderId="20" fillId="3" fontId="5" numFmtId="0" xfId="0" applyAlignment="1" applyBorder="1" applyFont="1">
      <alignment horizontal="center" shrinkToFit="0" vertical="center" wrapText="1"/>
    </xf>
    <xf quotePrefix="1" borderId="20" fillId="0" fontId="5" numFmtId="1" xfId="0" applyAlignment="1" applyBorder="1" applyFont="1" applyNumberFormat="1">
      <alignment horizontal="center" vertical="center"/>
    </xf>
    <xf borderId="20" fillId="0" fontId="5" numFmtId="1" xfId="0" applyAlignment="1" applyBorder="1" applyFont="1" applyNumberFormat="1">
      <alignment horizontal="center" vertical="center"/>
    </xf>
    <xf borderId="21" fillId="0" fontId="5" numFmtId="14" xfId="0" applyAlignment="1" applyBorder="1" applyFont="1" applyNumberFormat="1">
      <alignment horizontal="center" vertical="center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5" fillId="0" fontId="8" numFmtId="0" xfId="0" applyAlignment="1" applyBorder="1" applyFont="1">
      <alignment horizontal="center" vertical="center"/>
    </xf>
    <xf borderId="26" fillId="0" fontId="9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28" fillId="0" fontId="8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left" vertical="center"/>
    </xf>
    <xf borderId="29" fillId="0" fontId="6" numFmtId="0" xfId="0" applyBorder="1" applyFont="1"/>
    <xf borderId="30" fillId="2" fontId="4" numFmtId="0" xfId="0" applyAlignment="1" applyBorder="1" applyFont="1">
      <alignment horizontal="center" shrinkToFit="0" vertical="center" wrapText="1"/>
    </xf>
    <xf borderId="31" fillId="2" fontId="4" numFmtId="0" xfId="0" applyAlignment="1" applyBorder="1" applyFont="1">
      <alignment horizontal="center" shrinkToFit="0" vertical="center" wrapText="1"/>
    </xf>
    <xf borderId="32" fillId="0" fontId="6" numFmtId="0" xfId="0" applyBorder="1" applyFont="1"/>
    <xf borderId="16" fillId="3" fontId="4" numFmtId="164" xfId="0" applyAlignment="1" applyBorder="1" applyFont="1" applyNumberFormat="1">
      <alignment horizontal="center" shrinkToFit="0" vertical="center" wrapText="1"/>
    </xf>
    <xf borderId="16" fillId="3" fontId="4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30" fillId="0" fontId="7" numFmtId="0" xfId="0" applyAlignment="1" applyBorder="1" applyFont="1">
      <alignment vertical="center"/>
    </xf>
    <xf borderId="19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21" fillId="0" fontId="1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27" fillId="0" fontId="1" numFmtId="0" xfId="0" applyAlignment="1" applyBorder="1" applyFont="1">
      <alignment vertical="center"/>
    </xf>
    <xf quotePrefix="1" borderId="33" fillId="0" fontId="1" numFmtId="0" xfId="0" applyAlignment="1" applyBorder="1" applyFont="1">
      <alignment horizontal="center" vertical="center"/>
    </xf>
    <xf quotePrefix="1" borderId="34" fillId="0" fontId="1" numFmtId="0" xfId="0" applyAlignment="1" applyBorder="1" applyFont="1">
      <alignment horizontal="center" vertical="center"/>
    </xf>
    <xf borderId="33" fillId="0" fontId="1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vertical="center"/>
    </xf>
    <xf borderId="27" fillId="0" fontId="7" numFmtId="0" xfId="0" applyAlignment="1" applyBorder="1" applyFont="1">
      <alignment vertical="center"/>
    </xf>
    <xf borderId="8" fillId="0" fontId="12" numFmtId="0" xfId="0" applyAlignment="1" applyBorder="1" applyFont="1">
      <alignment horizontal="center" vertical="center"/>
    </xf>
    <xf borderId="35" fillId="0" fontId="1" numFmtId="0" xfId="0" applyAlignment="1" applyBorder="1" applyFont="1">
      <alignment vertical="center"/>
    </xf>
    <xf borderId="36" fillId="0" fontId="1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vertical="center"/>
    </xf>
    <xf quotePrefix="1" borderId="22" fillId="0" fontId="1" numFmtId="0" xfId="0" applyAlignment="1" applyBorder="1" applyFont="1">
      <alignment horizontal="center" vertical="center"/>
    </xf>
    <xf quotePrefix="1" borderId="24" fillId="0" fontId="1" numFmtId="0" xfId="0" applyAlignment="1" applyBorder="1" applyFont="1">
      <alignment horizontal="center" vertical="center"/>
    </xf>
    <xf borderId="22" fillId="0" fontId="1" numFmtId="0" xfId="0" applyAlignment="1" applyBorder="1" applyFont="1">
      <alignment horizontal="center" vertical="center"/>
    </xf>
    <xf borderId="24" fillId="0" fontId="12" numFmtId="0" xfId="0" applyAlignment="1" applyBorder="1" applyFont="1">
      <alignment horizontal="center" vertical="center"/>
    </xf>
    <xf borderId="39" fillId="0" fontId="1" numFmtId="0" xfId="0" applyAlignment="1" applyBorder="1" applyFont="1">
      <alignment horizontal="center" vertical="center"/>
    </xf>
    <xf borderId="40" fillId="0" fontId="6" numFmtId="0" xfId="0" applyBorder="1" applyFont="1"/>
    <xf borderId="0" fillId="0" fontId="7" numFmtId="0" xfId="0" applyAlignment="1" applyFont="1">
      <alignment vertical="center"/>
    </xf>
    <xf borderId="41" fillId="0" fontId="6" numFmtId="0" xfId="0" applyBorder="1" applyFont="1"/>
    <xf borderId="25" fillId="0" fontId="6" numFmtId="0" xfId="0" applyBorder="1" applyFont="1"/>
    <xf borderId="30" fillId="0" fontId="1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3" fillId="0" fontId="1" numFmtId="0" xfId="0" applyAlignment="1" applyBorder="1" applyFont="1">
      <alignment horizontal="center" vertical="center"/>
    </xf>
    <xf borderId="20" fillId="3" fontId="1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horizontal="center" vertical="center"/>
    </xf>
    <xf borderId="45" fillId="0" fontId="1" numFmtId="0" xfId="0" applyAlignment="1" applyBorder="1" applyFont="1">
      <alignment horizontal="center" vertical="center"/>
    </xf>
    <xf borderId="46" fillId="0" fontId="5" numFmtId="167" xfId="0" applyAlignment="1" applyBorder="1" applyFont="1" applyNumberFormat="1">
      <alignment horizontal="center" vertical="center"/>
    </xf>
    <xf borderId="33" fillId="0" fontId="5" numFmtId="167" xfId="0" applyAlignment="1" applyBorder="1" applyFont="1" applyNumberFormat="1">
      <alignment horizontal="center" vertical="center"/>
    </xf>
    <xf borderId="45" fillId="0" fontId="5" numFmtId="167" xfId="0" applyAlignment="1" applyBorder="1" applyFont="1" applyNumberFormat="1">
      <alignment horizontal="center" vertical="center"/>
    </xf>
    <xf borderId="27" fillId="0" fontId="13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  <xf quotePrefix="1" borderId="39" fillId="0" fontId="1" numFmtId="0" xfId="0" applyAlignment="1" applyBorder="1" applyFont="1">
      <alignment horizontal="center" vertical="center"/>
    </xf>
    <xf borderId="47" fillId="0" fontId="1" numFmtId="0" xfId="0" applyAlignment="1" applyBorder="1" applyFont="1">
      <alignment horizontal="center" vertical="center"/>
    </xf>
    <xf quotePrefix="1" borderId="48" fillId="0" fontId="5" numFmtId="167" xfId="0" applyAlignment="1" applyBorder="1" applyFont="1" applyNumberFormat="1">
      <alignment horizontal="center" vertical="center"/>
    </xf>
    <xf borderId="48" fillId="0" fontId="5" numFmtId="167" xfId="0" applyAlignment="1" applyBorder="1" applyFont="1" applyNumberForma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Alignment="1" applyFont="1" applyNumberFormat="1">
      <alignment vertical="center"/>
    </xf>
    <xf borderId="49" fillId="0" fontId="1" numFmtId="0" xfId="0" applyAlignment="1" applyBorder="1" applyFont="1">
      <alignment horizontal="center" vertical="center"/>
    </xf>
    <xf borderId="50" fillId="0" fontId="5" numFmtId="166" xfId="0" applyAlignment="1" applyBorder="1" applyFont="1" applyNumberFormat="1">
      <alignment horizontal="center" vertical="center"/>
    </xf>
    <xf borderId="50" fillId="0" fontId="1" numFmtId="0" xfId="0" applyAlignment="1" applyBorder="1" applyFont="1">
      <alignment horizontal="center" vertical="center"/>
    </xf>
    <xf borderId="50" fillId="3" fontId="1" numFmtId="0" xfId="0" applyAlignment="1" applyBorder="1" applyFont="1">
      <alignment horizontal="center" vertical="center"/>
    </xf>
    <xf borderId="50" fillId="0" fontId="5" numFmtId="0" xfId="0" applyAlignment="1" applyBorder="1" applyFont="1">
      <alignment horizontal="center" vertical="center"/>
    </xf>
    <xf borderId="50" fillId="0" fontId="12" numFmtId="0" xfId="0" applyAlignment="1" applyBorder="1" applyFont="1">
      <alignment horizontal="center" vertical="center"/>
    </xf>
    <xf borderId="30" fillId="0" fontId="1" numFmtId="0" xfId="0" applyAlignment="1" applyBorder="1" applyFont="1">
      <alignment shrinkToFit="0" vertical="center" wrapText="1"/>
    </xf>
    <xf borderId="5" fillId="0" fontId="1" numFmtId="168" xfId="0" applyAlignment="1" applyBorder="1" applyFont="1" applyNumberFormat="1">
      <alignment horizontal="center" vertical="center"/>
    </xf>
    <xf borderId="5" fillId="0" fontId="1" numFmtId="10" xfId="0" applyAlignment="1" applyBorder="1" applyFont="1" applyNumberFormat="1">
      <alignment horizontal="center" vertical="center"/>
    </xf>
    <xf borderId="5" fillId="0" fontId="12" numFmtId="0" xfId="0" applyAlignment="1" applyBorder="1" applyFont="1">
      <alignment horizontal="center" vertical="center"/>
    </xf>
    <xf quotePrefix="1" borderId="38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horizontal="center" vertical="center"/>
    </xf>
    <xf quotePrefix="1" borderId="38" fillId="0" fontId="5" numFmtId="167" xfId="0" applyAlignment="1" applyBorder="1" applyFont="1" applyNumberFormat="1">
      <alignment horizontal="center" vertical="center"/>
    </xf>
    <xf borderId="16" fillId="3" fontId="4" numFmtId="164" xfId="0" applyAlignment="1" applyBorder="1" applyFont="1" applyNumberFormat="1">
      <alignment horizontal="center" readingOrder="0" shrinkToFit="0" vertical="center" wrapText="1"/>
    </xf>
    <xf borderId="16" fillId="3" fontId="4" numFmtId="165" xfId="0" applyAlignment="1" applyBorder="1" applyFont="1" applyNumberFormat="1">
      <alignment horizontal="center" readingOrder="0" shrinkToFit="0" vertical="center" wrapText="1"/>
    </xf>
    <xf borderId="33" fillId="0" fontId="1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7.29"/>
    <col customWidth="1" min="2" max="2" width="17.71"/>
    <col customWidth="1" min="3" max="3" width="18.43"/>
    <col customWidth="1" min="4" max="4" width="19.0"/>
    <col customWidth="1" min="5" max="5" width="23.0"/>
    <col customWidth="1" min="6" max="6" width="24.57"/>
    <col customWidth="1" min="7" max="7" width="22.29"/>
    <col customWidth="1" min="8" max="8" width="21.29"/>
    <col customWidth="1" min="9" max="9" width="26.29"/>
    <col customWidth="1" min="10" max="10" width="24.86"/>
    <col customWidth="1" min="11" max="11" width="45.0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174720.0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44839.0</v>
      </c>
      <c r="F21" s="27" t="s">
        <v>43</v>
      </c>
      <c r="G21" s="56">
        <v>0.5680555555591127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0.0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11630.0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>
        <v>24.2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>
        <v>36.3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>
        <v>65.7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>
        <v>854.0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53.0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36.0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18.5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25.1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25.7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757.3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55.1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19.4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16.66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84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85</v>
      </c>
      <c r="B54" s="97" t="s">
        <v>86</v>
      </c>
      <c r="C54" s="97" t="s">
        <v>86</v>
      </c>
      <c r="D54" s="98" t="s">
        <v>37</v>
      </c>
      <c r="E54" s="99" t="s">
        <v>86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87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88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89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90</v>
      </c>
      <c r="B58" s="52" t="s">
        <v>75</v>
      </c>
      <c r="C58" s="27" t="s">
        <v>42</v>
      </c>
      <c r="D58" s="55">
        <v>44841.0</v>
      </c>
      <c r="E58" s="27" t="s">
        <v>43</v>
      </c>
      <c r="F58" s="56">
        <v>0.3805555555591127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91</v>
      </c>
      <c r="D59" s="28" t="s">
        <v>92</v>
      </c>
      <c r="E59" s="28" t="s">
        <v>93</v>
      </c>
      <c r="F59" s="28" t="s">
        <v>94</v>
      </c>
      <c r="G59" s="27" t="s">
        <v>95</v>
      </c>
      <c r="H59" s="27" t="s">
        <v>33</v>
      </c>
      <c r="I59" s="27" t="s">
        <v>96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3">
        <v>1236.0</v>
      </c>
      <c r="B60" s="104">
        <v>0.051</v>
      </c>
      <c r="C60" s="105">
        <v>7162.3</v>
      </c>
      <c r="D60" s="106">
        <v>7341.5</v>
      </c>
      <c r="E60" s="104" t="str">
        <f>IFERROR(ABS(D60-C60)/D60,"")</f>
        <v>2.4%</v>
      </c>
      <c r="F60" s="107">
        <v>2.5</v>
      </c>
      <c r="G60" s="106">
        <v>30.2</v>
      </c>
      <c r="H60" s="108" t="s">
        <v>36</v>
      </c>
      <c r="I60" s="103" t="s">
        <v>97</v>
      </c>
      <c r="J60" s="10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98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9" t="s">
        <v>104</v>
      </c>
      <c r="B65" s="110">
        <v>0.025</v>
      </c>
      <c r="C65" s="90"/>
      <c r="D65" s="90"/>
      <c r="E65" s="111" t="str">
        <f>IFERROR((D65-C65)/C65,"")</f>
        <v/>
      </c>
      <c r="F65" s="112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3" t="s">
        <v>86</v>
      </c>
      <c r="C66" s="114"/>
      <c r="D66" s="114"/>
      <c r="E66" s="115" t="s">
        <v>86</v>
      </c>
      <c r="F66" s="113" t="s">
        <v>86</v>
      </c>
      <c r="G66" s="114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F35:G35"/>
    <mergeCell ref="F30:G30"/>
    <mergeCell ref="F32:G32"/>
    <mergeCell ref="F31:G31"/>
    <mergeCell ref="F38:G38"/>
    <mergeCell ref="F39:G39"/>
    <mergeCell ref="F40:G40"/>
    <mergeCell ref="F41:G41"/>
    <mergeCell ref="F43:G43"/>
    <mergeCell ref="F42:G42"/>
    <mergeCell ref="F29:G29"/>
    <mergeCell ref="B21:C21"/>
    <mergeCell ref="A20:C20"/>
    <mergeCell ref="A58:A59"/>
    <mergeCell ref="B58:B59"/>
    <mergeCell ref="A63:A64"/>
    <mergeCell ref="A48:A50"/>
    <mergeCell ref="B48:B50"/>
    <mergeCell ref="F44:G44"/>
    <mergeCell ref="G48:K48"/>
    <mergeCell ref="F45:G45"/>
    <mergeCell ref="C48:F48"/>
    <mergeCell ref="F37:G37"/>
    <mergeCell ref="F36:G36"/>
    <mergeCell ref="F33:G33"/>
    <mergeCell ref="F34:G34"/>
    <mergeCell ref="F27:G27"/>
    <mergeCell ref="F28:G28"/>
    <mergeCell ref="F25:G25"/>
    <mergeCell ref="F26:G26"/>
    <mergeCell ref="B6:C6"/>
    <mergeCell ref="B7:C7"/>
    <mergeCell ref="F24:G24"/>
    <mergeCell ref="F22:G22"/>
    <mergeCell ref="F23:G23"/>
    <mergeCell ref="B4:C4"/>
    <mergeCell ref="B5:C5"/>
    <mergeCell ref="A2:G2"/>
    <mergeCell ref="A21:A22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7.29"/>
    <col customWidth="1" min="2" max="2" width="17.71"/>
    <col customWidth="1" min="3" max="3" width="18.43"/>
    <col customWidth="1" min="4" max="4" width="19.0"/>
    <col customWidth="1" min="5" max="5" width="23.0"/>
    <col customWidth="1" min="6" max="6" width="24.57"/>
    <col customWidth="1" min="7" max="7" width="22.29"/>
    <col customWidth="1" min="8" max="8" width="21.29"/>
    <col customWidth="1" min="9" max="9" width="26.29"/>
    <col customWidth="1" min="10" max="10" width="24.86"/>
    <col customWidth="1" min="11" max="11" width="45.0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174720.0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44846.0</v>
      </c>
      <c r="F21" s="27" t="s">
        <v>43</v>
      </c>
      <c r="G21" s="56">
        <v>0.40416666666715173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0.0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13127.0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/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/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/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/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60.9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33.8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17.8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27.9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25.5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757.6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54.0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19.6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16.64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84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85</v>
      </c>
      <c r="B54" s="97" t="s">
        <v>86</v>
      </c>
      <c r="C54" s="97" t="s">
        <v>86</v>
      </c>
      <c r="D54" s="98" t="s">
        <v>37</v>
      </c>
      <c r="E54" s="99" t="s">
        <v>86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106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88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89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90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91</v>
      </c>
      <c r="D59" s="28" t="s">
        <v>92</v>
      </c>
      <c r="E59" s="28" t="s">
        <v>93</v>
      </c>
      <c r="F59" s="28" t="s">
        <v>94</v>
      </c>
      <c r="G59" s="27" t="s">
        <v>95</v>
      </c>
      <c r="H59" s="27" t="s">
        <v>33</v>
      </c>
      <c r="I59" s="27" t="s">
        <v>96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3">
        <v>1236.0</v>
      </c>
      <c r="B60" s="104">
        <v>0.051</v>
      </c>
      <c r="C60" s="105"/>
      <c r="D60" s="106"/>
      <c r="E60" s="104" t="str">
        <f>IFERROR(ABS(D60-C60)/D60,"")</f>
        <v/>
      </c>
      <c r="F60" s="107"/>
      <c r="G60" s="106"/>
      <c r="H60" s="108" t="s">
        <v>36</v>
      </c>
      <c r="I60" s="103"/>
      <c r="J60" s="10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107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9" t="s">
        <v>104</v>
      </c>
      <c r="B65" s="110">
        <v>0.025</v>
      </c>
      <c r="C65" s="90"/>
      <c r="D65" s="90"/>
      <c r="E65" s="111" t="str">
        <f>IFERROR((D65-C65)/C65,"")</f>
        <v/>
      </c>
      <c r="F65" s="112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3" t="s">
        <v>86</v>
      </c>
      <c r="C66" s="114"/>
      <c r="D66" s="114"/>
      <c r="E66" s="115" t="s">
        <v>86</v>
      </c>
      <c r="F66" s="113" t="s">
        <v>86</v>
      </c>
      <c r="G66" s="114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F43:G43"/>
    <mergeCell ref="F44:G44"/>
    <mergeCell ref="G48:K48"/>
    <mergeCell ref="F45:G45"/>
    <mergeCell ref="F41:G41"/>
    <mergeCell ref="F42:G42"/>
    <mergeCell ref="A58:A59"/>
    <mergeCell ref="B58:B59"/>
    <mergeCell ref="A63:A64"/>
    <mergeCell ref="A48:A50"/>
    <mergeCell ref="B48:B50"/>
    <mergeCell ref="C48:F48"/>
    <mergeCell ref="F37:G37"/>
    <mergeCell ref="F36:G36"/>
    <mergeCell ref="F33:G33"/>
    <mergeCell ref="F34:G34"/>
    <mergeCell ref="F35:G35"/>
    <mergeCell ref="F30:G30"/>
    <mergeCell ref="F32:G32"/>
    <mergeCell ref="F31:G31"/>
    <mergeCell ref="F38:G38"/>
    <mergeCell ref="F39:G39"/>
    <mergeCell ref="F40:G40"/>
    <mergeCell ref="B6:C6"/>
    <mergeCell ref="B7:C7"/>
    <mergeCell ref="B4:C4"/>
    <mergeCell ref="B5:C5"/>
    <mergeCell ref="A2:G2"/>
    <mergeCell ref="F24:G24"/>
    <mergeCell ref="F22:G22"/>
    <mergeCell ref="F23:G23"/>
    <mergeCell ref="F29:G29"/>
    <mergeCell ref="B21:C21"/>
    <mergeCell ref="A20:C20"/>
    <mergeCell ref="F27:G27"/>
    <mergeCell ref="F28:G28"/>
    <mergeCell ref="F25:G25"/>
    <mergeCell ref="F26:G26"/>
    <mergeCell ref="A21:A22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7.29"/>
    <col customWidth="1" min="2" max="2" width="17.71"/>
    <col customWidth="1" min="3" max="3" width="18.43"/>
    <col customWidth="1" min="4" max="4" width="19.0"/>
    <col customWidth="1" min="5" max="5" width="23.0"/>
    <col customWidth="1" min="6" max="6" width="24.57"/>
    <col customWidth="1" min="7" max="7" width="22.29"/>
    <col customWidth="1" min="8" max="8" width="21.29"/>
    <col customWidth="1" min="9" max="9" width="26.29"/>
    <col customWidth="1" min="10" max="10" width="24.86"/>
    <col customWidth="1" min="11" max="11" width="45.0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174720.0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44853.0</v>
      </c>
      <c r="F21" s="27" t="s">
        <v>43</v>
      </c>
      <c r="G21" s="56">
        <v>0.4444444444452529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13001.0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/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/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/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/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54.3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33.7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20.2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28.5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26.3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757.5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55.8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19.6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16.7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84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85</v>
      </c>
      <c r="B54" s="97" t="s">
        <v>86</v>
      </c>
      <c r="C54" s="97" t="s">
        <v>86</v>
      </c>
      <c r="D54" s="98" t="s">
        <v>37</v>
      </c>
      <c r="E54" s="99" t="s">
        <v>86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108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88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89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90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91</v>
      </c>
      <c r="D59" s="28" t="s">
        <v>92</v>
      </c>
      <c r="E59" s="28" t="s">
        <v>93</v>
      </c>
      <c r="F59" s="28" t="s">
        <v>94</v>
      </c>
      <c r="G59" s="27" t="s">
        <v>95</v>
      </c>
      <c r="H59" s="27" t="s">
        <v>33</v>
      </c>
      <c r="I59" s="27" t="s">
        <v>96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3">
        <v>1236.0</v>
      </c>
      <c r="B60" s="104">
        <v>0.051</v>
      </c>
      <c r="C60" s="105"/>
      <c r="D60" s="106"/>
      <c r="E60" s="104" t="str">
        <f>IFERROR(ABS(D60-C60)/D60,"")</f>
        <v/>
      </c>
      <c r="F60" s="107"/>
      <c r="G60" s="106"/>
      <c r="H60" s="108" t="s">
        <v>36</v>
      </c>
      <c r="I60" s="103"/>
      <c r="J60" s="10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109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9" t="s">
        <v>104</v>
      </c>
      <c r="B65" s="110">
        <v>0.025</v>
      </c>
      <c r="C65" s="90"/>
      <c r="D65" s="90"/>
      <c r="E65" s="111" t="str">
        <f>IFERROR((D65-C65)/C65,"")</f>
        <v/>
      </c>
      <c r="F65" s="112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3" t="s">
        <v>86</v>
      </c>
      <c r="C66" s="114"/>
      <c r="D66" s="114"/>
      <c r="E66" s="115" t="s">
        <v>86</v>
      </c>
      <c r="F66" s="113" t="s">
        <v>86</v>
      </c>
      <c r="G66" s="114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G48:K48"/>
    <mergeCell ref="C48:F48"/>
    <mergeCell ref="F43:G43"/>
    <mergeCell ref="F44:G44"/>
    <mergeCell ref="F45:G45"/>
    <mergeCell ref="F41:G41"/>
    <mergeCell ref="F42:G42"/>
    <mergeCell ref="B58:B59"/>
    <mergeCell ref="B48:B50"/>
    <mergeCell ref="F37:G37"/>
    <mergeCell ref="F38:G38"/>
    <mergeCell ref="F39:G39"/>
    <mergeCell ref="F40:G40"/>
    <mergeCell ref="F30:G30"/>
    <mergeCell ref="F24:G24"/>
    <mergeCell ref="F29:G29"/>
    <mergeCell ref="F27:G27"/>
    <mergeCell ref="F28:G28"/>
    <mergeCell ref="F25:G25"/>
    <mergeCell ref="F26:G26"/>
    <mergeCell ref="F22:G22"/>
    <mergeCell ref="F23:G23"/>
    <mergeCell ref="F36:G36"/>
    <mergeCell ref="F33:G33"/>
    <mergeCell ref="F34:G34"/>
    <mergeCell ref="F35:G35"/>
    <mergeCell ref="F32:G32"/>
    <mergeCell ref="F31:G31"/>
    <mergeCell ref="A2:G2"/>
    <mergeCell ref="A21:A22"/>
    <mergeCell ref="B21:C21"/>
    <mergeCell ref="A20:C20"/>
    <mergeCell ref="A58:A59"/>
    <mergeCell ref="A63:A64"/>
    <mergeCell ref="A48:A50"/>
    <mergeCell ref="B6:C6"/>
    <mergeCell ref="B7:C7"/>
    <mergeCell ref="B4:C4"/>
    <mergeCell ref="B5:C5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7.29"/>
    <col customWidth="1" min="2" max="2" width="17.71"/>
    <col customWidth="1" min="3" max="3" width="18.43"/>
    <col customWidth="1" min="4" max="4" width="19.0"/>
    <col customWidth="1" min="5" max="5" width="23.0"/>
    <col customWidth="1" min="6" max="6" width="24.57"/>
    <col customWidth="1" min="7" max="7" width="22.29"/>
    <col customWidth="1" min="8" max="8" width="21.29"/>
    <col customWidth="1" min="9" max="9" width="26.29"/>
    <col customWidth="1" min="10" max="10" width="24.86"/>
    <col customWidth="1" min="11" max="11" width="45.0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174720.0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116">
        <v>44862.0</v>
      </c>
      <c r="F21" s="27" t="s">
        <v>43</v>
      </c>
      <c r="G21" s="117">
        <v>0.4631944444408873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118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118">
        <v>13302.0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/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/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/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/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118">
        <v>55.8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118">
        <v>34.6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118">
        <v>19.7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118">
        <v>28.0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118">
        <v>25.8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118">
        <v>755.9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118">
        <v>54.2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118">
        <v>19.5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118">
        <v>16.66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84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85</v>
      </c>
      <c r="B54" s="97" t="s">
        <v>86</v>
      </c>
      <c r="C54" s="97" t="s">
        <v>86</v>
      </c>
      <c r="D54" s="98" t="s">
        <v>37</v>
      </c>
      <c r="E54" s="99" t="s">
        <v>86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110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88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89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90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91</v>
      </c>
      <c r="D59" s="28" t="s">
        <v>92</v>
      </c>
      <c r="E59" s="28" t="s">
        <v>93</v>
      </c>
      <c r="F59" s="28" t="s">
        <v>94</v>
      </c>
      <c r="G59" s="27" t="s">
        <v>95</v>
      </c>
      <c r="H59" s="27" t="s">
        <v>33</v>
      </c>
      <c r="I59" s="27" t="s">
        <v>96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3">
        <v>1236.0</v>
      </c>
      <c r="B60" s="104">
        <v>0.051</v>
      </c>
      <c r="C60" s="105"/>
      <c r="D60" s="106"/>
      <c r="E60" s="104" t="str">
        <f>IFERROR(ABS(D60-C60)/D60,"")</f>
        <v/>
      </c>
      <c r="F60" s="107"/>
      <c r="G60" s="106"/>
      <c r="H60" s="108" t="s">
        <v>36</v>
      </c>
      <c r="I60" s="103"/>
      <c r="J60" s="10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111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9" t="s">
        <v>104</v>
      </c>
      <c r="B65" s="110">
        <v>0.025</v>
      </c>
      <c r="C65" s="90"/>
      <c r="D65" s="90"/>
      <c r="E65" s="111" t="str">
        <f>IFERROR((D65-C65)/C65,"")</f>
        <v/>
      </c>
      <c r="F65" s="112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3" t="s">
        <v>86</v>
      </c>
      <c r="C66" s="114"/>
      <c r="D66" s="114"/>
      <c r="E66" s="115" t="s">
        <v>86</v>
      </c>
      <c r="F66" s="113" t="s">
        <v>86</v>
      </c>
      <c r="G66" s="114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B6:C6"/>
    <mergeCell ref="B4:C4"/>
    <mergeCell ref="B5:C5"/>
    <mergeCell ref="F22:G22"/>
    <mergeCell ref="F23:G23"/>
    <mergeCell ref="A2:G2"/>
    <mergeCell ref="A21:A22"/>
    <mergeCell ref="B21:C21"/>
    <mergeCell ref="A20:C20"/>
    <mergeCell ref="B7:C7"/>
    <mergeCell ref="B58:B59"/>
    <mergeCell ref="B48:B50"/>
    <mergeCell ref="A58:A59"/>
    <mergeCell ref="A63:A64"/>
    <mergeCell ref="A48:A50"/>
    <mergeCell ref="G48:K48"/>
    <mergeCell ref="C48:F48"/>
    <mergeCell ref="F43:G43"/>
    <mergeCell ref="F44:G44"/>
    <mergeCell ref="F45:G45"/>
    <mergeCell ref="F41:G41"/>
    <mergeCell ref="F42:G42"/>
    <mergeCell ref="F27:G27"/>
    <mergeCell ref="F28:G28"/>
    <mergeCell ref="F25:G25"/>
    <mergeCell ref="F26:G26"/>
    <mergeCell ref="F36:G36"/>
    <mergeCell ref="F33:G33"/>
    <mergeCell ref="F34:G34"/>
    <mergeCell ref="F35:G35"/>
    <mergeCell ref="F32:G32"/>
    <mergeCell ref="F31:G31"/>
    <mergeCell ref="F37:G37"/>
    <mergeCell ref="F38:G38"/>
    <mergeCell ref="F39:G39"/>
    <mergeCell ref="F40:G40"/>
    <mergeCell ref="F30:G30"/>
    <mergeCell ref="F24:G24"/>
    <mergeCell ref="F29:G29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37</v>
      </c>
      <c r="C2" t="s">
        <v>112</v>
      </c>
    </row>
    <row r="3" ht="14.25" customHeight="1">
      <c r="B3" t="s">
        <v>113</v>
      </c>
      <c r="C3" t="s">
        <v>72</v>
      </c>
    </row>
    <row r="4" ht="14.25" customHeight="1">
      <c r="B4" t="s">
        <v>114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2</vt:i4>
      </vt:variant>
    </vt:vector>
  </HeadingPairs>
  <TitlesOfParts>
    <vt:vector baseType="lpstr" size="2">
      <vt:lpstr>1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2022-09-19T02:22:22Z</dcterms:modified>
</cp:coreProperties>
</file>